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1" documentId="8_{3613D883-68A4-4169-9855-E44864D7EBC0}" xr6:coauthVersionLast="47" xr6:coauthVersionMax="47" xr10:uidLastSave="{1B89D46A-0685-4347-BEC6-29B4AB4742E7}"/>
  <bookViews>
    <workbookView xWindow="-108" yWindow="-108" windowWidth="23256" windowHeight="12456" xr2:uid="{735D9CEF-4B66-467A-A463-0EF03FEBB296}"/>
  </bookViews>
  <sheets>
    <sheet name="Calculos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52" i="2" l="1"/>
  <c r="Z41" i="2"/>
  <c r="Z40" i="2"/>
  <c r="Z39" i="2"/>
  <c r="X35" i="2"/>
  <c r="X16" i="2"/>
  <c r="Z16" i="2" s="1"/>
  <c r="X15" i="2"/>
  <c r="Z15" i="2" s="1"/>
  <c r="Z12" i="2"/>
  <c r="X12" i="2"/>
  <c r="X11" i="2"/>
  <c r="Z18" i="2" s="1"/>
  <c r="X9" i="2"/>
  <c r="Z9" i="2" s="1"/>
  <c r="X8" i="2"/>
  <c r="X7" i="2"/>
  <c r="Z7" i="2" s="1"/>
  <c r="Z6" i="2"/>
  <c r="X6" i="2"/>
  <c r="Y43" i="2" l="1"/>
  <c r="AA43" i="2" s="1"/>
  <c r="Y42" i="2"/>
  <c r="AA42" i="2" s="1"/>
  <c r="Y44" i="2"/>
  <c r="X19" i="2"/>
  <c r="Z19" i="2" s="1"/>
  <c r="X20" i="2"/>
  <c r="X21" i="2" s="1"/>
  <c r="Z21" i="2" s="1"/>
  <c r="X13" i="2" s="1"/>
  <c r="Z13" i="2" s="1"/>
  <c r="X22" i="2" s="1"/>
  <c r="Z22" i="2" s="1"/>
  <c r="Z33" i="2"/>
  <c r="X18" i="2"/>
  <c r="AA44" i="2"/>
  <c r="Z8" i="2"/>
  <c r="X33" i="2"/>
  <c r="Z24" i="2" l="1"/>
  <c r="X24" i="2" s="1"/>
  <c r="X25" i="2" s="1"/>
  <c r="Z25" i="2" s="1"/>
  <c r="Z23" i="2"/>
  <c r="Z27" i="2"/>
  <c r="X27" i="2" s="1"/>
  <c r="X34" i="2"/>
  <c r="X36" i="2"/>
  <c r="X37" i="2" l="1"/>
  <c r="X38" i="2"/>
  <c r="Z26" i="2"/>
  <c r="X26" i="2" s="1"/>
  <c r="X45" i="2"/>
  <c r="X46" i="2" s="1"/>
  <c r="X29" i="2"/>
  <c r="L6" i="2" s="1"/>
  <c r="X28" i="2"/>
  <c r="L5" i="2" s="1"/>
  <c r="Z30" i="2"/>
  <c r="X23" i="2"/>
  <c r="X32" i="2"/>
  <c r="X30" i="2" l="1"/>
  <c r="L7" i="2"/>
  <c r="X47" i="2"/>
  <c r="X48" i="2" s="1"/>
  <c r="X49" i="2"/>
  <c r="X54" i="2" s="1"/>
  <c r="L9" i="2" s="1"/>
  <c r="Z38" i="2"/>
  <c r="X55" i="2" l="1"/>
  <c r="L10" i="2" s="1"/>
  <c r="X50" i="2"/>
  <c r="X53" i="2" l="1"/>
  <c r="X51" i="2"/>
  <c r="X56" i="2" l="1"/>
  <c r="L8" i="2"/>
  <c r="X57" i="2" l="1"/>
  <c r="L12" i="2" s="1"/>
  <c r="L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tc={FFC29D82-E666-42F9-BBC7-8B549F42DE99}</author>
    <author>tc={F7D76842-FE05-4574-A942-F87DE2122726}</author>
    <author>tc={F5916E4B-4D8F-4A12-A293-6F5FE04C9480}</author>
    <author>tc={0DED843B-CF98-424F-A6A0-961B5763A394}</author>
    <author>tc={06838756-FD00-47A0-84FF-0E8C0C1F6B8B}</author>
    <author>tc={1A3832A5-04A3-45AC-818D-A3E47F7C7E71}</author>
    <author>tc={C0585E05-160D-418C-97F4-72E0DE1C55F7}</author>
    <author>tc={B3E658DC-A95D-4331-B470-220BD2F90516}</author>
  </authors>
  <commentList>
    <comment ref="C8" authorId="0" shapeId="0" xr:uid="{FFC29D82-E666-42F9-BBC7-8B549F42DE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Maximo 2500</t>
      </text>
    </comment>
    <comment ref="C9" authorId="1" shapeId="0" xr:uid="{F7D76842-FE05-4574-A942-F87DE212272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colombia es el 75</t>
      </text>
    </comment>
    <comment ref="AB11" authorId="2" shapeId="0" xr:uid="{F5916E4B-4D8F-4A12-A293-6F5FE04C948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Modificar año para fechas distintas, siempre debe tener un año menos al de interes.</t>
      </text>
    </comment>
    <comment ref="M12" authorId="3" shapeId="0" xr:uid="{0DED843B-CF98-424F-A6A0-961B5763A3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el calculo de la radiacion total en un dia se debe ubicar la hora al medio dia "12:00:00 p.m".</t>
      </text>
    </comment>
    <comment ref="C13" authorId="4" shapeId="0" xr:uid="{06838756-FD00-47A0-84FF-0E8C0C1F6B8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Solo para el año 2022</t>
      </text>
    </comment>
    <comment ref="C17" authorId="5" shapeId="0" xr:uid="{1A3832A5-04A3-45AC-818D-A3E47F7C7E7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angulo de la superficie del equipo tiene un valor de cero al Sur, es negativo si se orienta al Este y positivo al Oeste.</t>
      </text>
    </comment>
    <comment ref="C18" authorId="6" shapeId="0" xr:uid="{C0585E05-160D-418C-97F4-72E0DE1C55F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Inclinacion respectiva del equipo con la superficie.</t>
      </text>
    </comment>
    <comment ref="D20" authorId="7" shapeId="0" xr:uid="{B3E658DC-A95D-4331-B470-220BD2F9051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Valores adimensionales.</t>
      </text>
    </comment>
  </commentList>
</comments>
</file>

<file path=xl/sharedStrings.xml><?xml version="1.0" encoding="utf-8"?>
<sst xmlns="http://schemas.openxmlformats.org/spreadsheetml/2006/main" count="202" uniqueCount="110">
  <si>
    <t>DATOS</t>
  </si>
  <si>
    <t>RESULTADOS</t>
  </si>
  <si>
    <t>CÁLCULOS</t>
  </si>
  <si>
    <t>Localización</t>
  </si>
  <si>
    <t>Variable</t>
  </si>
  <si>
    <t>Dato</t>
  </si>
  <si>
    <t>Unidades</t>
  </si>
  <si>
    <t xml:space="preserve">Localización </t>
  </si>
  <si>
    <t>Información</t>
  </si>
  <si>
    <t>Valores</t>
  </si>
  <si>
    <t>Orientación</t>
  </si>
  <si>
    <t>Amanecer</t>
  </si>
  <si>
    <t>Hora</t>
  </si>
  <si>
    <t>Valor</t>
  </si>
  <si>
    <t>Unidad</t>
  </si>
  <si>
    <t>Latitud [𝝓]</t>
  </si>
  <si>
    <t>Grados</t>
  </si>
  <si>
    <t xml:space="preserve">Minutos </t>
  </si>
  <si>
    <t>Segundos</t>
  </si>
  <si>
    <t>Norte</t>
  </si>
  <si>
    <t>Atardecer</t>
  </si>
  <si>
    <t>Radianes</t>
  </si>
  <si>
    <t>Longitud [λ]</t>
  </si>
  <si>
    <t>Oeste</t>
  </si>
  <si>
    <t>Horas con luz de día [N]</t>
  </si>
  <si>
    <t>Horas</t>
  </si>
  <si>
    <r>
      <t>Altitud [H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</si>
  <si>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Metros</t>
  </si>
  <si>
    <r>
      <t>Radiación solar reflejada por el terreno [I</t>
    </r>
    <r>
      <rPr>
        <b/>
        <vertAlign val="subscript"/>
        <sz val="9"/>
        <color theme="1"/>
        <rFont val="Calibri"/>
        <family val="2"/>
        <scheme val="minor"/>
      </rPr>
      <t>gT</t>
    </r>
    <r>
      <rPr>
        <b/>
        <sz val="9"/>
        <color theme="1"/>
        <rFont val="Calibri"/>
        <family val="2"/>
        <scheme val="minor"/>
      </rPr>
      <t>]</t>
    </r>
  </si>
  <si>
    <r>
      <t>W/m</t>
    </r>
    <r>
      <rPr>
        <b/>
        <vertAlign val="superscript"/>
        <sz val="9"/>
        <color theme="1"/>
        <rFont val="Calibri"/>
        <family val="2"/>
        <scheme val="minor"/>
      </rPr>
      <t>2</t>
    </r>
  </si>
  <si>
    <r>
      <t>Meridiano del país [L</t>
    </r>
    <r>
      <rPr>
        <b/>
        <vertAlign val="subscript"/>
        <sz val="9"/>
        <color theme="1"/>
        <rFont val="Calibri"/>
        <family val="2"/>
        <scheme val="minor"/>
      </rPr>
      <t>p</t>
    </r>
    <r>
      <rPr>
        <b/>
        <sz val="9"/>
        <color theme="1"/>
        <rFont val="Calibri"/>
        <family val="2"/>
        <scheme val="minor"/>
      </rPr>
      <t>]</t>
    </r>
  </si>
  <si>
    <r>
      <t>Meridiano del país [L</t>
    </r>
    <r>
      <rPr>
        <b/>
        <vertAlign val="subscript"/>
        <sz val="9"/>
        <color theme="1"/>
        <rFont val="Calibri"/>
        <family val="2"/>
        <scheme val="minor"/>
      </rPr>
      <t>p]</t>
    </r>
  </si>
  <si>
    <r>
      <t>Radiación solar difusa en la superficie inclinada [I</t>
    </r>
    <r>
      <rPr>
        <b/>
        <vertAlign val="subscript"/>
        <sz val="9"/>
        <color theme="1"/>
        <rFont val="Calibri"/>
        <family val="2"/>
        <scheme val="minor"/>
      </rPr>
      <t>fT</t>
    </r>
    <r>
      <rPr>
        <b/>
        <sz val="9"/>
        <color theme="1"/>
        <rFont val="Calibri"/>
        <family val="2"/>
        <scheme val="minor"/>
      </rPr>
      <t>]</t>
    </r>
  </si>
  <si>
    <t>Km</t>
  </si>
  <si>
    <t>Numero de horas con sol [hSD]</t>
  </si>
  <si>
    <t>Radiación solar directa en la superficie inclinada [IrT]</t>
  </si>
  <si>
    <t>Tiempo</t>
  </si>
  <si>
    <t>Tiempo de la prueba</t>
  </si>
  <si>
    <r>
      <t>Radiación total sobre una superficie inclinada [I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</si>
  <si>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Dia del año [n]</t>
  </si>
  <si>
    <t>Fecha de referencia</t>
  </si>
  <si>
    <r>
      <t>Irradiación solar total diaria en superficie inclinada [I</t>
    </r>
    <r>
      <rPr>
        <b/>
        <vertAlign val="subscript"/>
        <sz val="9"/>
        <color theme="1"/>
        <rFont val="Calibri"/>
        <family val="2"/>
        <scheme val="minor"/>
      </rPr>
      <t>Td</t>
    </r>
    <r>
      <rPr>
        <b/>
        <sz val="9"/>
        <color theme="1"/>
        <rFont val="Calibri"/>
        <family val="2"/>
        <scheme val="minor"/>
      </rPr>
      <t>]</t>
    </r>
  </si>
  <si>
    <r>
      <t>Wh/m</t>
    </r>
    <r>
      <rPr>
        <b/>
        <vertAlign val="superscript"/>
        <sz val="9"/>
        <color theme="1"/>
        <rFont val="Calibri"/>
        <family val="2"/>
        <scheme val="minor"/>
      </rPr>
      <t xml:space="preserve">2 </t>
    </r>
    <r>
      <rPr>
        <b/>
        <sz val="9"/>
        <color theme="1"/>
        <rFont val="Calibri"/>
        <family val="2"/>
        <scheme val="minor"/>
      </rPr>
      <t>por día</t>
    </r>
  </si>
  <si>
    <r>
      <t>Hora [T</t>
    </r>
    <r>
      <rPr>
        <b/>
        <vertAlign val="subscript"/>
        <sz val="9"/>
        <color theme="1"/>
        <rFont val="Calibri"/>
        <family val="2"/>
        <scheme val="minor"/>
      </rPr>
      <t>SM</t>
    </r>
    <r>
      <rPr>
        <b/>
        <sz val="9"/>
        <color theme="1"/>
        <rFont val="Calibri"/>
        <family val="2"/>
        <scheme val="minor"/>
      </rPr>
      <t>]</t>
    </r>
  </si>
  <si>
    <t>Momento de prueba</t>
  </si>
  <si>
    <t>Fecha</t>
  </si>
  <si>
    <r>
      <t>Tiempo solar verdadero [T</t>
    </r>
    <r>
      <rPr>
        <b/>
        <vertAlign val="subscript"/>
        <sz val="9"/>
        <color theme="1"/>
        <rFont val="Calibri"/>
        <family val="2"/>
        <scheme val="minor"/>
      </rPr>
      <t>SV</t>
    </r>
    <r>
      <rPr>
        <b/>
        <sz val="9"/>
        <color theme="1"/>
        <rFont val="Calibri"/>
        <family val="2"/>
        <scheme val="minor"/>
      </rPr>
      <t>]</t>
    </r>
  </si>
  <si>
    <t>Equipo</t>
  </si>
  <si>
    <t>Datos del equipo</t>
  </si>
  <si>
    <t>Angulo acimut de la superficie [γ]</t>
  </si>
  <si>
    <t>Inclinación [𝛽]</t>
  </si>
  <si>
    <t>Coordenadas celestes</t>
  </si>
  <si>
    <t>Posición angular [Γ]</t>
  </si>
  <si>
    <t>Medio ambiente</t>
  </si>
  <si>
    <t>Declinación solar [𝛿]</t>
  </si>
  <si>
    <t>Factor</t>
  </si>
  <si>
    <t>Símbolos</t>
  </si>
  <si>
    <r>
      <t>Ecuación del tiempo [E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</si>
  <si>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Minutos</t>
  </si>
  <si>
    <t xml:space="preserve">Corrección (r) </t>
  </si>
  <si>
    <r>
      <t>[r</t>
    </r>
    <r>
      <rPr>
        <vertAlign val="subscript"/>
        <sz val="9"/>
        <color theme="1"/>
        <rFont val="Calibri"/>
        <family val="2"/>
        <scheme val="minor"/>
      </rPr>
      <t>0</t>
    </r>
    <r>
      <rPr>
        <sz val="9"/>
        <color theme="1"/>
        <rFont val="Calibri"/>
        <family val="2"/>
        <scheme val="minor"/>
      </rPr>
      <t>]</t>
    </r>
  </si>
  <si>
    <r>
      <t>Factor de corrección del tiempo  [T</t>
    </r>
    <r>
      <rPr>
        <b/>
        <vertAlign val="subscript"/>
        <sz val="9"/>
        <color theme="1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]</t>
    </r>
  </si>
  <si>
    <r>
      <t>[r</t>
    </r>
    <r>
      <rPr>
        <vertAlign val="sub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]</t>
    </r>
  </si>
  <si>
    <t>El alguno horario [𝜔]</t>
  </si>
  <si>
    <r>
      <t>[r</t>
    </r>
    <r>
      <rPr>
        <vertAlign val="subscript"/>
        <sz val="9"/>
        <color theme="1"/>
        <rFont val="Calibri"/>
        <family val="2"/>
        <scheme val="minor"/>
      </rPr>
      <t>k</t>
    </r>
    <r>
      <rPr>
        <sz val="9"/>
        <color theme="1"/>
        <rFont val="Calibri"/>
        <family val="2"/>
        <scheme val="minor"/>
      </rPr>
      <t>]</t>
    </r>
  </si>
  <si>
    <t>Angulo de incidencia [𝜃]</t>
  </si>
  <si>
    <t>Constantes empíricas</t>
  </si>
  <si>
    <t>[a]</t>
  </si>
  <si>
    <t>Angulo cenital [𝜃𝑧]</t>
  </si>
  <si>
    <t>[b]</t>
  </si>
  <si>
    <t>Angulo de altitud solar [𝛼s]</t>
  </si>
  <si>
    <t xml:space="preserve">Reflectancia difusa del suelo </t>
  </si>
  <si>
    <t>[Pg]</t>
  </si>
  <si>
    <t>Angulo acimut solar [𝛾𝑠]</t>
  </si>
  <si>
    <t>Angulo del ocaso [𝜔𝑠]</t>
  </si>
  <si>
    <t xml:space="preserve">Hora </t>
  </si>
  <si>
    <t>Radiación</t>
  </si>
  <si>
    <t>Relación entre la radiación directa horizontal e inclinada [Rr]</t>
  </si>
  <si>
    <r>
      <t>Factor de corrección distancia [E</t>
    </r>
    <r>
      <rPr>
        <b/>
        <vertAlign val="subscript"/>
        <sz val="9"/>
        <color theme="1"/>
        <rFont val="Calibri"/>
        <family val="2"/>
        <scheme val="minor"/>
      </rPr>
      <t>0</t>
    </r>
    <r>
      <rPr>
        <b/>
        <sz val="9"/>
        <color theme="1"/>
        <rFont val="Calibri"/>
        <family val="2"/>
        <scheme val="minor"/>
      </rPr>
      <t>]</t>
    </r>
  </si>
  <si>
    <t>Depende de n</t>
  </si>
  <si>
    <t>Depende de Γ</t>
  </si>
  <si>
    <t>Constantes</t>
  </si>
  <si>
    <t>Distancia tierra al sol [R]</t>
  </si>
  <si>
    <t>Unidad Astronómica [R0] o [U. A]</t>
  </si>
  <si>
    <t>Numero de horas con sol [Hsd]</t>
  </si>
  <si>
    <t>Constante solar</t>
  </si>
  <si>
    <r>
      <t>Radiación solar extraterrestre a la normal [I</t>
    </r>
    <r>
      <rPr>
        <b/>
        <vertAlign val="subscript"/>
        <sz val="9"/>
        <color theme="1"/>
        <rFont val="Calibri"/>
        <family val="2"/>
        <scheme val="minor"/>
      </rPr>
      <t>0n</t>
    </r>
    <r>
      <rPr>
        <b/>
        <sz val="9"/>
        <color theme="1"/>
        <rFont val="Calibri"/>
        <family val="2"/>
        <scheme val="minor"/>
      </rPr>
      <t>]</t>
    </r>
  </si>
  <si>
    <r>
      <t>Radiación solar extraterrestre en superficie horizontal [I</t>
    </r>
    <r>
      <rPr>
        <b/>
        <vertAlign val="subscript"/>
        <sz val="9"/>
        <color theme="1"/>
        <rFont val="Calibri"/>
        <family val="2"/>
        <scheme val="minor"/>
      </rPr>
      <t>0</t>
    </r>
    <r>
      <rPr>
        <b/>
        <sz val="9"/>
        <color theme="1"/>
        <rFont val="Calibri"/>
        <family val="2"/>
        <scheme val="minor"/>
      </rPr>
      <t>]</t>
    </r>
  </si>
  <si>
    <r>
      <t>Radiación solar extraterrestre diaria en superficie horizontal [I</t>
    </r>
    <r>
      <rPr>
        <b/>
        <vertAlign val="subscript"/>
        <sz val="9"/>
        <color theme="1"/>
        <rFont val="Calibri"/>
        <family val="2"/>
        <scheme val="minor"/>
      </rPr>
      <t>0d</t>
    </r>
    <r>
      <rPr>
        <b/>
        <sz val="9"/>
        <color theme="1"/>
        <rFont val="Calibri"/>
        <family val="2"/>
        <scheme val="minor"/>
      </rPr>
      <t>]</t>
    </r>
  </si>
  <si>
    <r>
      <t>Wh/m</t>
    </r>
    <r>
      <rPr>
        <b/>
        <vertAlign val="superscript"/>
        <sz val="9"/>
        <color theme="1"/>
        <rFont val="Calibri"/>
        <family val="2"/>
        <scheme val="minor"/>
      </rPr>
      <t xml:space="preserve">2 </t>
    </r>
    <r>
      <rPr>
        <b/>
        <sz val="9"/>
        <color theme="1"/>
        <rFont val="Calibri"/>
        <family val="2"/>
        <scheme val="minor"/>
      </rPr>
      <t>por día - Calculo</t>
    </r>
  </si>
  <si>
    <r>
      <t>Wh/m</t>
    </r>
    <r>
      <rPr>
        <b/>
        <vertAlign val="superscript"/>
        <sz val="9"/>
        <color theme="1"/>
        <rFont val="Calibri"/>
        <family val="2"/>
        <scheme val="minor"/>
      </rPr>
      <t xml:space="preserve">2 </t>
    </r>
    <r>
      <rPr>
        <b/>
        <sz val="9"/>
        <color theme="1"/>
        <rFont val="Calibri"/>
        <family val="2"/>
        <scheme val="minor"/>
      </rPr>
      <t>por día - Hsd</t>
    </r>
  </si>
  <si>
    <t>Corrección [r]</t>
  </si>
  <si>
    <t>r0</t>
  </si>
  <si>
    <t>r1</t>
  </si>
  <si>
    <t>rk</t>
  </si>
  <si>
    <t>a0*</t>
  </si>
  <si>
    <t>a0</t>
  </si>
  <si>
    <t>a1*</t>
  </si>
  <si>
    <t>a1</t>
  </si>
  <si>
    <t>k*</t>
  </si>
  <si>
    <t>k</t>
  </si>
  <si>
    <t>Transmitancia atmosférica directa [𝜏r]</t>
  </si>
  <si>
    <t>Transmitancia atmosférica difusa [𝜏f]</t>
  </si>
  <si>
    <r>
      <t>Radiación solar directa a la normal [I</t>
    </r>
    <r>
      <rPr>
        <b/>
        <vertAlign val="subscript"/>
        <sz val="9"/>
        <color theme="1"/>
        <rFont val="Calibri"/>
        <family val="2"/>
        <scheme val="minor"/>
      </rPr>
      <t>rn</t>
    </r>
    <r>
      <rPr>
        <b/>
        <sz val="9"/>
        <color theme="1"/>
        <rFont val="Calibri"/>
        <family val="2"/>
        <scheme val="minor"/>
      </rPr>
      <t>]</t>
    </r>
  </si>
  <si>
    <r>
      <t>Radiación solar directa sobre una superficie horizontal [I</t>
    </r>
    <r>
      <rPr>
        <b/>
        <vertAlign val="subscript"/>
        <sz val="9"/>
        <color theme="1"/>
        <rFont val="Calibri"/>
        <family val="2"/>
        <scheme val="minor"/>
      </rPr>
      <t>r</t>
    </r>
    <r>
      <rPr>
        <b/>
        <sz val="9"/>
        <color theme="1"/>
        <rFont val="Calibri"/>
        <family val="2"/>
        <scheme val="minor"/>
      </rPr>
      <t>]</t>
    </r>
  </si>
  <si>
    <r>
      <t>Radiación solar difusa sobre una superficie horizontal [I</t>
    </r>
    <r>
      <rPr>
        <b/>
        <vertAlign val="subscript"/>
        <sz val="9"/>
        <color theme="1"/>
        <rFont val="Calibri"/>
        <family val="2"/>
        <scheme val="minor"/>
      </rPr>
      <t>f</t>
    </r>
    <r>
      <rPr>
        <b/>
        <sz val="9"/>
        <color theme="1"/>
        <rFont val="Calibri"/>
        <family val="2"/>
        <scheme val="minor"/>
      </rPr>
      <t>]</t>
    </r>
  </si>
  <si>
    <t>Radiación solar total diaria en superficie horizontal [I]</t>
  </si>
  <si>
    <r>
      <t>Irradiación solar total diaria en superficie horizontal [I</t>
    </r>
    <r>
      <rPr>
        <b/>
        <vertAlign val="subscript"/>
        <sz val="9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]</t>
    </r>
  </si>
  <si>
    <t>Reflectancia difusa del suelo (Pg)</t>
  </si>
  <si>
    <r>
      <t>Wh/m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 xml:space="preserve"> por día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</si>
</sst>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0000"/>
    <numFmt numFmtId="166" formatCode="0.0"/>
    <numFmt numFmtId="167" formatCode="h:mm:ss;@"/>
    <numFmt numFmtId="168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6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6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1" fillId="0" borderId="14" xfId="0" applyNumberFormat="1" applyFont="1" applyBorder="1" applyAlignment="1">
      <alignment horizontal="center"/>
    </xf>
    <xf numFmtId="2" fontId="0" fillId="0" borderId="0" xfId="0" applyNumberFormat="1" applyAlignment="1">
      <alignment vertical="center" wrapText="1"/>
    </xf>
    <xf numFmtId="0" fontId="2" fillId="7" borderId="20" xfId="0" applyFont="1" applyFill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14" fontId="1" fillId="0" borderId="22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7" borderId="20" xfId="0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20" xfId="0" applyFont="1" applyFill="1" applyBorder="1" applyAlignment="1">
      <alignment horizontal="center" vertical="center"/>
    </xf>
    <xf numFmtId="165" fontId="1" fillId="0" borderId="0" xfId="0" applyNumberFormat="1" applyFont="1"/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4" fontId="1" fillId="0" borderId="0" xfId="0" applyNumberFormat="1" applyFont="1"/>
    <xf numFmtId="2" fontId="2" fillId="0" borderId="15" xfId="0" applyNumberFormat="1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2" fillId="0" borderId="15" xfId="0" applyFont="1" applyBorder="1" applyAlignment="1">
      <alignment horizontal="center" wrapText="1"/>
    </xf>
    <xf numFmtId="0" fontId="2" fillId="7" borderId="20" xfId="0" applyFont="1" applyFill="1" applyBorder="1" applyAlignment="1">
      <alignment horizontal="center" wrapText="1"/>
    </xf>
    <xf numFmtId="167" fontId="1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2" fontId="1" fillId="0" borderId="18" xfId="0" applyNumberFormat="1" applyFont="1" applyBorder="1" applyAlignment="1">
      <alignment horizontal="center" wrapText="1"/>
    </xf>
    <xf numFmtId="2" fontId="2" fillId="0" borderId="19" xfId="0" applyNumberFormat="1" applyFont="1" applyBorder="1" applyAlignment="1">
      <alignment horizontal="center" wrapText="1"/>
    </xf>
    <xf numFmtId="2" fontId="2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8" fontId="1" fillId="0" borderId="14" xfId="0" applyNumberFormat="1" applyFont="1" applyBorder="1" applyAlignment="1">
      <alignment horizontal="center" vertical="center" wrapText="1"/>
    </xf>
    <xf numFmtId="168" fontId="1" fillId="0" borderId="15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168" fontId="1" fillId="0" borderId="14" xfId="0" applyNumberFormat="1" applyFont="1" applyBorder="1" applyAlignment="1">
      <alignment horizontal="center" vertical="center" wrapText="1"/>
    </xf>
    <xf numFmtId="168" fontId="1" fillId="0" borderId="15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4" fontId="1" fillId="0" borderId="14" xfId="0" applyNumberFormat="1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728589</xdr:colOff>
      <xdr:row>27</xdr:row>
      <xdr:rowOff>167641</xdr:rowOff>
    </xdr:from>
    <xdr:to>
      <xdr:col>17</xdr:col>
      <xdr:colOff>2508059</xdr:colOff>
      <xdr:row>58</xdr:row>
      <xdr:rowOff>172711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CF7EA9-3E95-48BB-871D-301A79F6A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2689" y="5478781"/>
          <a:ext cx="12340790" cy="6794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194731</xdr:colOff>
      <xdr:row>27</xdr:row>
      <xdr:rowOff>25401</xdr:rowOff>
    </xdr:from>
    <xdr:to>
      <xdr:col>6</xdr:col>
      <xdr:colOff>516893</xdr:colOff>
      <xdr:row>34</xdr:row>
      <xdr:rowOff>183029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C5D3B1-4C1D-4645-8060-D609D7921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211" y="5336541"/>
          <a:ext cx="4924642" cy="1696868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211666</xdr:colOff>
      <xdr:row>34</xdr:row>
      <xdr:rowOff>367452</xdr:rowOff>
    </xdr:from>
    <xdr:to>
      <xdr:col>7</xdr:col>
      <xdr:colOff>99514</xdr:colOff>
      <xdr:row>53</xdr:row>
      <xdr:rowOff>51973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9B7BA8-712D-44F1-AFA0-A84940B84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4146" y="7042572"/>
          <a:ext cx="5229468" cy="3806941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50</xdr:row>
      <xdr:rowOff>327660</xdr:rowOff>
    </xdr:from>
    <xdr:to>
      <xdr:col>7</xdr:col>
      <xdr:colOff>66489</xdr:colOff>
      <xdr:row>70</xdr:row>
      <xdr:rowOff>79956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E5EEBF-8B02-4FE6-924A-BD4B5FB88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3460" y="10317480"/>
          <a:ext cx="5187129" cy="4057596"/>
        </a:xfrm>
        <a:prstGeom prst="rect">
          <a:avLst/>
        </a:prstGeom>
      </xdr:spPr>
    </xdr:pic>
    <xdr:clientData/>
  </xdr:twoCellAnchor>
  <xdr:twoCellAnchor editAs="oneCell">
    <xdr:from>
      <xdr:col>7</xdr:col>
      <xdr:colOff>708660</xdr:colOff>
      <xdr:row>53</xdr:row>
      <xdr:rowOff>220980</xdr:rowOff>
    </xdr:from>
    <xdr:to>
      <xdr:col>10</xdr:col>
      <xdr:colOff>1805940</xdr:colOff>
      <xdr:row>59</xdr:row>
      <xdr:rowOff>88900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25E3555-46DC-4F43-A57D-B9DE172B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2760" y="10980420"/>
          <a:ext cx="3268980" cy="139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CORZO" id="{28033257-F5CB-4BB8-B20D-90566F0A724D}" userId="JOSE CORZO" providerId="None"/>
  <person displayName="Jose Alejandro Corzo Rodriguez" id="{7C2F8F0F-B95B-4923-B469-B50610D209DC}" userId="dedbd4df3dafce7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" dT="2021-11-07T15:37:19.98" personId="{28033257-F5CB-4BB8-B20D-90566F0A724D}" id="{FFC29D82-E666-42F9-BBC7-8B549F42DE99}">
    <text>Maximo 2500</text>
  </threadedComment>
  <threadedComment ref="C9" dT="2022-02-21T21:49:21.82" personId="{7C2F8F0F-B95B-4923-B469-B50610D209DC}" id="{F7D76842-FE05-4574-A942-F87DE2122726}">
    <text>Para colombia es el 75</text>
  </threadedComment>
  <threadedComment ref="AB11" dT="2021-11-04T00:20:51.73" personId="{28033257-F5CB-4BB8-B20D-90566F0A724D}" id="{F5916E4B-4D8F-4A12-A293-6F5FE04C9480}">
    <text>Modificar año para fechas distintas, siempre debe tener un año menos al de interes.</text>
  </threadedComment>
  <threadedComment ref="M12" dT="2022-03-03T04:54:00.09" personId="{7C2F8F0F-B95B-4923-B469-B50610D209DC}" id="{0DED843B-CF98-424F-A6A0-961B5763A394}">
    <text>Para el calculo de la radiacion total en un dia se debe ubicar la hora al medio dia "12:00:00 p.m".</text>
  </threadedComment>
  <threadedComment ref="C13" dT="2022-02-21T21:49:45.48" personId="{7C2F8F0F-B95B-4923-B469-B50610D209DC}" id="{06838756-FD00-47A0-84FF-0E8C0C1F6B8B}">
    <text>Solo para el año 2022</text>
  </threadedComment>
  <threadedComment ref="C17" dT="2021-11-04T20:48:25.77" personId="{28033257-F5CB-4BB8-B20D-90566F0A724D}" id="{1A3832A5-04A3-45AC-818D-A3E47F7C7E71}">
    <text>El angulo de la superficie del equipo tiene un valor de cero al Sur, es negativo si se orienta al Este y positivo al Oeste.</text>
  </threadedComment>
  <threadedComment ref="C18" dT="2022-02-21T22:09:16.87" personId="{7C2F8F0F-B95B-4923-B469-B50610D209DC}" id="{C0585E05-160D-418C-97F4-72E0DE1C55F7}">
    <text>Inclinacion respectiva del equipo con la superficie.</text>
  </threadedComment>
  <threadedComment ref="D20" dT="2022-02-21T22:10:00.41" personId="{7C2F8F0F-B95B-4923-B469-B50610D209DC}" id="{B3E658DC-A95D-4331-B470-220BD2F90516}">
    <text>Valores adimensionales.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85EE-1D80-4DD3-8D6F-649E3E4380B6}">
  <dimension ref="A2:AD57"/>
  <sheetViews>
    <sheetView tabSelected="1" topLeftCell="A2" zoomScaleNormal="100" workbookViewId="0">
      <selection activeCell="J15" sqref="J15"/>
    </sheetView>
  </sheetViews>
  <sheetFormatPr baseColWidth="10" defaultRowHeight="14.4" x14ac:dyDescent="0.3"/>
  <cols>
    <col min="2" max="2" width="24" customWidth="1"/>
    <col min="3" max="9" width="10.77734375" customWidth="1"/>
    <col min="10" max="10" width="10.109375" customWidth="1"/>
    <col min="11" max="11" width="38.44140625" customWidth="1"/>
    <col min="12" max="13" width="10.77734375" customWidth="1"/>
    <col min="14" max="15" width="13.77734375" customWidth="1"/>
    <col min="16" max="16" width="18.88671875" bestFit="1" customWidth="1"/>
    <col min="17" max="17" width="15.88671875" bestFit="1" customWidth="1"/>
    <col min="18" max="18" width="37.6640625" customWidth="1"/>
    <col min="19" max="22" width="16.5546875" customWidth="1"/>
    <col min="23" max="23" width="45.5546875" customWidth="1"/>
    <col min="24" max="27" width="12.77734375" customWidth="1"/>
    <col min="28" max="28" width="20.77734375" customWidth="1"/>
    <col min="29" max="29" width="17.21875" customWidth="1"/>
  </cols>
  <sheetData>
    <row r="2" spans="1:30" ht="15" thickBot="1" x14ac:dyDescent="0.35">
      <c r="O2" s="1"/>
      <c r="W2" s="2"/>
      <c r="X2" s="2"/>
      <c r="Y2" s="2"/>
      <c r="Z2" s="2"/>
      <c r="AA2" s="2"/>
      <c r="AB2" s="2"/>
      <c r="AC2" s="2"/>
      <c r="AD2" s="2"/>
    </row>
    <row r="3" spans="1:30" ht="16.05" customHeight="1" thickBot="1" x14ac:dyDescent="0.35">
      <c r="B3" s="108" t="s">
        <v>0</v>
      </c>
      <c r="C3" s="109"/>
      <c r="D3" s="109"/>
      <c r="E3" s="109"/>
      <c r="F3" s="109"/>
      <c r="G3" s="109"/>
      <c r="H3" s="109"/>
      <c r="I3" s="110"/>
      <c r="J3" s="2"/>
      <c r="K3" s="99" t="s">
        <v>1</v>
      </c>
      <c r="L3" s="100"/>
      <c r="M3" s="101"/>
      <c r="W3" s="111" t="s">
        <v>2</v>
      </c>
      <c r="X3" s="112"/>
      <c r="Y3" s="112"/>
      <c r="Z3" s="112"/>
      <c r="AA3" s="113"/>
      <c r="AB3" s="2"/>
      <c r="AC3" s="2"/>
      <c r="AD3" s="2"/>
    </row>
    <row r="4" spans="1:30" ht="16.05" customHeight="1" thickBot="1" x14ac:dyDescent="0.35">
      <c r="B4" s="114" t="s">
        <v>3</v>
      </c>
      <c r="C4" s="115"/>
      <c r="D4" s="115"/>
      <c r="E4" s="115"/>
      <c r="F4" s="115"/>
      <c r="G4" s="115"/>
      <c r="H4" s="115"/>
      <c r="I4" s="116"/>
      <c r="J4" s="2"/>
      <c r="K4" s="3" t="s">
        <v>4</v>
      </c>
      <c r="L4" s="4" t="s">
        <v>5</v>
      </c>
      <c r="M4" s="5" t="s">
        <v>6</v>
      </c>
      <c r="W4" s="99" t="s">
        <v>7</v>
      </c>
      <c r="X4" s="100"/>
      <c r="Y4" s="100"/>
      <c r="Z4" s="100"/>
      <c r="AA4" s="101"/>
      <c r="AB4" s="2"/>
      <c r="AC4" s="2"/>
      <c r="AD4" s="2"/>
    </row>
    <row r="5" spans="1:30" ht="16.05" customHeight="1" x14ac:dyDescent="0.3">
      <c r="B5" s="6" t="s">
        <v>8</v>
      </c>
      <c r="C5" s="7" t="s">
        <v>9</v>
      </c>
      <c r="D5" s="7" t="s">
        <v>6</v>
      </c>
      <c r="E5" s="7" t="s">
        <v>9</v>
      </c>
      <c r="F5" s="7" t="s">
        <v>6</v>
      </c>
      <c r="G5" s="7" t="s">
        <v>9</v>
      </c>
      <c r="H5" s="7" t="s">
        <v>6</v>
      </c>
      <c r="I5" s="8" t="s">
        <v>10</v>
      </c>
      <c r="J5" s="2"/>
      <c r="K5" s="9" t="s">
        <v>11</v>
      </c>
      <c r="L5" s="10">
        <f>X28</f>
        <v>0.26028173216610956</v>
      </c>
      <c r="M5" s="11" t="s">
        <v>12</v>
      </c>
      <c r="W5" s="12" t="s">
        <v>4</v>
      </c>
      <c r="X5" s="13" t="s">
        <v>13</v>
      </c>
      <c r="Y5" s="13" t="s">
        <v>14</v>
      </c>
      <c r="Z5" s="13" t="s">
        <v>13</v>
      </c>
      <c r="AA5" s="14" t="s">
        <v>14</v>
      </c>
      <c r="AB5" s="2"/>
      <c r="AC5" s="2"/>
      <c r="AD5" s="2"/>
    </row>
    <row r="6" spans="1:30" ht="16.05" customHeight="1" x14ac:dyDescent="0.3">
      <c r="A6" s="15"/>
      <c r="B6" s="16" t="s">
        <v>15</v>
      </c>
      <c r="C6" s="17">
        <v>8</v>
      </c>
      <c r="D6" s="18" t="s">
        <v>16</v>
      </c>
      <c r="E6" s="17">
        <v>33</v>
      </c>
      <c r="F6" s="18" t="s">
        <v>17</v>
      </c>
      <c r="G6" s="17">
        <v>28</v>
      </c>
      <c r="H6" s="18" t="s">
        <v>18</v>
      </c>
      <c r="I6" s="19" t="s">
        <v>19</v>
      </c>
      <c r="J6" s="2"/>
      <c r="K6" s="9" t="s">
        <v>20</v>
      </c>
      <c r="L6" s="10">
        <f>X29</f>
        <v>0.73971826783389039</v>
      </c>
      <c r="M6" s="11" t="s">
        <v>12</v>
      </c>
      <c r="W6" s="20" t="s">
        <v>15</v>
      </c>
      <c r="X6" s="21">
        <f>(C6)+(E6/60)+(G6/3600)</f>
        <v>8.5577777777777779</v>
      </c>
      <c r="Y6" s="18" t="s">
        <v>16</v>
      </c>
      <c r="Z6" s="21">
        <f>RADIANS(X6)</f>
        <v>0.14936139887622585</v>
      </c>
      <c r="AA6" s="11" t="s">
        <v>21</v>
      </c>
      <c r="AB6" s="2"/>
      <c r="AC6" s="2"/>
      <c r="AD6" s="2"/>
    </row>
    <row r="7" spans="1:30" ht="16.05" customHeight="1" thickBot="1" x14ac:dyDescent="0.35">
      <c r="A7" s="22"/>
      <c r="B7" s="23" t="s">
        <v>22</v>
      </c>
      <c r="C7" s="24">
        <v>74</v>
      </c>
      <c r="D7" s="25" t="s">
        <v>16</v>
      </c>
      <c r="E7" s="26">
        <v>15</v>
      </c>
      <c r="F7" s="27" t="s">
        <v>17</v>
      </c>
      <c r="G7" s="26">
        <v>50</v>
      </c>
      <c r="H7" s="27" t="s">
        <v>18</v>
      </c>
      <c r="I7" s="28" t="s">
        <v>23</v>
      </c>
      <c r="J7" s="2"/>
      <c r="K7" s="9" t="s">
        <v>24</v>
      </c>
      <c r="L7" s="21">
        <f>Z30</f>
        <v>11.50647685602674</v>
      </c>
      <c r="M7" s="11" t="s">
        <v>25</v>
      </c>
      <c r="W7" s="29" t="s">
        <v>22</v>
      </c>
      <c r="X7" s="21">
        <f>(C7)+(E7/60)+(G7/3600)</f>
        <v>74.263888888888886</v>
      </c>
      <c r="Y7" s="18" t="s">
        <v>16</v>
      </c>
      <c r="Z7" s="21">
        <f>RADIANS(X7)</f>
        <v>1.2961493764463443</v>
      </c>
      <c r="AA7" s="11" t="s">
        <v>21</v>
      </c>
      <c r="AB7" s="2"/>
      <c r="AC7" s="2"/>
      <c r="AD7" s="2"/>
    </row>
    <row r="8" spans="1:30" ht="16.05" customHeight="1" x14ac:dyDescent="0.3">
      <c r="A8" s="22"/>
      <c r="B8" s="30" t="s">
        <v>26</v>
      </c>
      <c r="C8" s="17">
        <v>300</v>
      </c>
      <c r="D8" s="11" t="s">
        <v>27</v>
      </c>
      <c r="E8" s="31"/>
      <c r="F8" s="32"/>
      <c r="G8" s="32"/>
      <c r="H8" s="31"/>
      <c r="I8" s="31"/>
      <c r="J8" s="2"/>
      <c r="K8" s="9" t="s">
        <v>28</v>
      </c>
      <c r="L8" s="33">
        <f>X53</f>
        <v>3.9656543843557959</v>
      </c>
      <c r="M8" s="11" t="s">
        <v>29</v>
      </c>
      <c r="W8" s="29" t="s">
        <v>30</v>
      </c>
      <c r="X8" s="21">
        <f>C9</f>
        <v>75</v>
      </c>
      <c r="Y8" s="18" t="s">
        <v>16</v>
      </c>
      <c r="Z8" s="21">
        <f>RADIANS(X8)</f>
        <v>1.3089969389957472</v>
      </c>
      <c r="AA8" s="11" t="s">
        <v>21</v>
      </c>
      <c r="AB8" s="2"/>
      <c r="AC8" s="2"/>
      <c r="AD8" s="2"/>
    </row>
    <row r="9" spans="1:30" ht="16.05" customHeight="1" thickBot="1" x14ac:dyDescent="0.35">
      <c r="A9" s="22"/>
      <c r="B9" s="30" t="s">
        <v>31</v>
      </c>
      <c r="C9" s="17">
        <v>75</v>
      </c>
      <c r="D9" s="11" t="s">
        <v>16</v>
      </c>
      <c r="E9" s="31"/>
      <c r="F9" s="32"/>
      <c r="G9" s="32"/>
      <c r="H9" s="31"/>
      <c r="I9" s="31"/>
      <c r="J9" s="2"/>
      <c r="K9" s="9" t="s">
        <v>32</v>
      </c>
      <c r="L9" s="21">
        <f>X54</f>
        <v>102.949109728805</v>
      </c>
      <c r="M9" s="11" t="s">
        <v>29</v>
      </c>
      <c r="N9" s="34"/>
      <c r="W9" s="35" t="s">
        <v>26</v>
      </c>
      <c r="X9" s="26">
        <f>C8</f>
        <v>300</v>
      </c>
      <c r="Y9" s="27" t="s">
        <v>27</v>
      </c>
      <c r="Z9" s="36">
        <f>X9/1000</f>
        <v>0.3</v>
      </c>
      <c r="AA9" s="37" t="s">
        <v>33</v>
      </c>
      <c r="AB9" s="2"/>
      <c r="AC9" s="2"/>
      <c r="AD9" s="2"/>
    </row>
    <row r="10" spans="1:30" ht="16.05" customHeight="1" thickBot="1" x14ac:dyDescent="0.35">
      <c r="A10" s="22"/>
      <c r="B10" s="38" t="s">
        <v>34</v>
      </c>
      <c r="C10" s="36">
        <v>6.9</v>
      </c>
      <c r="D10" s="37" t="s">
        <v>25</v>
      </c>
      <c r="E10" s="31"/>
      <c r="F10" s="32"/>
      <c r="G10" s="31"/>
      <c r="H10" s="31"/>
      <c r="I10" s="31"/>
      <c r="J10" s="2"/>
      <c r="K10" s="9" t="s">
        <v>35</v>
      </c>
      <c r="L10" s="21">
        <f>X55</f>
        <v>784.77740124742172</v>
      </c>
      <c r="M10" s="11" t="s">
        <v>29</v>
      </c>
      <c r="N10" s="34"/>
      <c r="W10" s="102" t="s">
        <v>36</v>
      </c>
      <c r="X10" s="103"/>
      <c r="Y10" s="103"/>
      <c r="Z10" s="103"/>
      <c r="AA10" s="104"/>
      <c r="AB10" s="2"/>
      <c r="AC10" s="2"/>
      <c r="AD10" s="2"/>
    </row>
    <row r="11" spans="1:30" ht="16.05" customHeight="1" thickBot="1" x14ac:dyDescent="0.35">
      <c r="B11" s="99" t="s">
        <v>37</v>
      </c>
      <c r="C11" s="100"/>
      <c r="D11" s="101"/>
      <c r="E11" s="31"/>
      <c r="F11" s="39"/>
      <c r="G11" s="31"/>
      <c r="H11" s="40"/>
      <c r="I11" s="40"/>
      <c r="J11" s="2"/>
      <c r="K11" s="9" t="s">
        <v>38</v>
      </c>
      <c r="L11" s="21">
        <f>X56</f>
        <v>891.69216536058252</v>
      </c>
      <c r="M11" s="11" t="s">
        <v>29</v>
      </c>
      <c r="N11" s="34"/>
      <c r="W11" s="29" t="s">
        <v>39</v>
      </c>
      <c r="X11" s="82">
        <f>C13-AC11</f>
        <v>349</v>
      </c>
      <c r="Y11" s="82"/>
      <c r="Z11" s="82"/>
      <c r="AA11" s="83"/>
      <c r="AB11" s="41" t="s">
        <v>40</v>
      </c>
      <c r="AC11" s="42">
        <v>44561</v>
      </c>
      <c r="AD11" s="2"/>
    </row>
    <row r="12" spans="1:30" ht="16.05" customHeight="1" thickBot="1" x14ac:dyDescent="0.35">
      <c r="A12" s="43"/>
      <c r="B12" s="44" t="s">
        <v>8</v>
      </c>
      <c r="C12" s="45" t="s">
        <v>9</v>
      </c>
      <c r="D12" s="46" t="s">
        <v>6</v>
      </c>
      <c r="E12" s="31"/>
      <c r="F12" s="39"/>
      <c r="G12" s="31"/>
      <c r="H12" s="31"/>
      <c r="I12" s="31"/>
      <c r="J12" s="2"/>
      <c r="K12" s="47" t="s">
        <v>41</v>
      </c>
      <c r="L12" s="36">
        <f>X57</f>
        <v>5130.1176317109557</v>
      </c>
      <c r="M12" s="37" t="s">
        <v>42</v>
      </c>
      <c r="N12" s="48"/>
      <c r="W12" s="29" t="s">
        <v>43</v>
      </c>
      <c r="X12" s="10">
        <f>C14</f>
        <v>0.5</v>
      </c>
      <c r="Y12" s="18" t="s">
        <v>12</v>
      </c>
      <c r="Z12" s="21">
        <f>X12*24</f>
        <v>12</v>
      </c>
      <c r="AA12" s="11" t="s">
        <v>25</v>
      </c>
      <c r="AB12" s="2"/>
      <c r="AC12" s="49"/>
      <c r="AD12" s="2"/>
    </row>
    <row r="13" spans="1:30" ht="16.05" customHeight="1" thickBot="1" x14ac:dyDescent="0.35">
      <c r="B13" s="30" t="s">
        <v>44</v>
      </c>
      <c r="C13" s="50">
        <v>44910</v>
      </c>
      <c r="D13" s="11" t="s">
        <v>45</v>
      </c>
      <c r="E13" s="39"/>
      <c r="F13" s="31"/>
      <c r="G13" s="31"/>
      <c r="H13" s="31"/>
      <c r="I13" s="31"/>
      <c r="J13" s="2"/>
      <c r="K13" s="2"/>
      <c r="L13" s="51"/>
      <c r="M13" s="2"/>
      <c r="W13" s="35" t="s">
        <v>46</v>
      </c>
      <c r="X13" s="52">
        <f>(Z12+Z21)/24</f>
        <v>0.50547038747870288</v>
      </c>
      <c r="Y13" s="27" t="s">
        <v>12</v>
      </c>
      <c r="Z13" s="36">
        <f>X13*24</f>
        <v>12.13128929948887</v>
      </c>
      <c r="AA13" s="37" t="s">
        <v>25</v>
      </c>
      <c r="AB13" s="2"/>
      <c r="AC13" s="2"/>
      <c r="AD13" s="2"/>
    </row>
    <row r="14" spans="1:30" ht="16.05" customHeight="1" thickBot="1" x14ac:dyDescent="0.35">
      <c r="B14" s="38" t="s">
        <v>43</v>
      </c>
      <c r="C14" s="52">
        <v>0.5</v>
      </c>
      <c r="D14" s="37" t="s">
        <v>12</v>
      </c>
      <c r="E14" s="31"/>
      <c r="F14" s="31"/>
      <c r="G14" s="31"/>
      <c r="H14" s="31"/>
      <c r="I14" s="31"/>
      <c r="J14" s="2"/>
      <c r="K14" s="2"/>
      <c r="L14" s="2"/>
      <c r="M14" s="2"/>
      <c r="W14" s="102" t="s">
        <v>47</v>
      </c>
      <c r="X14" s="103"/>
      <c r="Y14" s="103"/>
      <c r="Z14" s="103"/>
      <c r="AA14" s="104"/>
      <c r="AB14" s="2"/>
      <c r="AC14" s="2"/>
      <c r="AD14" s="2"/>
    </row>
    <row r="15" spans="1:30" ht="16.05" customHeight="1" x14ac:dyDescent="0.3">
      <c r="B15" s="99" t="s">
        <v>48</v>
      </c>
      <c r="C15" s="100"/>
      <c r="D15" s="101"/>
      <c r="E15" s="31"/>
      <c r="F15" s="31"/>
      <c r="G15" s="31"/>
      <c r="H15" s="31"/>
      <c r="I15" s="31"/>
      <c r="J15" s="2"/>
      <c r="K15" s="2"/>
      <c r="L15" s="2"/>
      <c r="M15" s="2"/>
      <c r="W15" s="29" t="s">
        <v>49</v>
      </c>
      <c r="X15" s="17">
        <f>C17</f>
        <v>-50</v>
      </c>
      <c r="Y15" s="53" t="s">
        <v>16</v>
      </c>
      <c r="Z15" s="21">
        <f>RADIANS(X15)</f>
        <v>-0.87266462599716477</v>
      </c>
      <c r="AA15" s="11" t="s">
        <v>21</v>
      </c>
      <c r="AB15" s="2"/>
      <c r="AC15" s="54"/>
      <c r="AD15" s="55"/>
    </row>
    <row r="16" spans="1:30" ht="16.05" customHeight="1" thickBot="1" x14ac:dyDescent="0.35">
      <c r="B16" s="44" t="s">
        <v>8</v>
      </c>
      <c r="C16" s="45" t="s">
        <v>9</v>
      </c>
      <c r="D16" s="46" t="s">
        <v>6</v>
      </c>
      <c r="E16" s="31"/>
      <c r="F16" s="31"/>
      <c r="G16" s="31"/>
      <c r="H16" s="31"/>
      <c r="I16" s="31"/>
      <c r="J16" s="2"/>
      <c r="K16" s="2"/>
      <c r="L16" s="2"/>
      <c r="M16" s="2"/>
      <c r="W16" s="56" t="s">
        <v>50</v>
      </c>
      <c r="X16" s="26">
        <f>C18</f>
        <v>25</v>
      </c>
      <c r="Y16" s="57" t="s">
        <v>16</v>
      </c>
      <c r="Z16" s="36">
        <f>RADIANS(X16)</f>
        <v>0.43633231299858238</v>
      </c>
      <c r="AA16" s="37" t="s">
        <v>21</v>
      </c>
      <c r="AB16" s="2"/>
      <c r="AC16" s="2"/>
      <c r="AD16" s="2"/>
    </row>
    <row r="17" spans="1:30" ht="16.05" customHeight="1" x14ac:dyDescent="0.3">
      <c r="B17" s="30" t="s">
        <v>49</v>
      </c>
      <c r="C17" s="17">
        <v>-50</v>
      </c>
      <c r="D17" s="11" t="s">
        <v>16</v>
      </c>
      <c r="E17" s="31"/>
      <c r="F17" s="31"/>
      <c r="G17" s="31"/>
      <c r="H17" s="31"/>
      <c r="I17" s="31"/>
      <c r="J17" s="2"/>
      <c r="K17" s="2"/>
      <c r="L17" s="2"/>
      <c r="M17" s="2"/>
      <c r="W17" s="102" t="s">
        <v>51</v>
      </c>
      <c r="X17" s="103"/>
      <c r="Y17" s="103"/>
      <c r="Z17" s="103"/>
      <c r="AA17" s="104"/>
      <c r="AB17" s="2"/>
      <c r="AC17" s="2"/>
      <c r="AD17" s="2"/>
    </row>
    <row r="18" spans="1:30" ht="16.05" customHeight="1" thickBot="1" x14ac:dyDescent="0.35">
      <c r="A18" s="58"/>
      <c r="B18" s="59" t="s">
        <v>50</v>
      </c>
      <c r="C18" s="26">
        <v>25</v>
      </c>
      <c r="D18" s="37" t="s">
        <v>16</v>
      </c>
      <c r="E18" s="31"/>
      <c r="F18" s="55"/>
      <c r="G18" s="2"/>
      <c r="H18" s="2"/>
      <c r="I18" s="2"/>
      <c r="J18" s="2"/>
      <c r="K18" s="2"/>
      <c r="L18" s="2"/>
      <c r="M18" s="2"/>
      <c r="W18" s="29" t="s">
        <v>52</v>
      </c>
      <c r="X18" s="21">
        <f>DEGREES(Z18)</f>
        <v>343.23287671232873</v>
      </c>
      <c r="Y18" s="18" t="s">
        <v>16</v>
      </c>
      <c r="Z18" s="21">
        <f>(2*PI()*(X11-1))/365</f>
        <v>5.9905437997219062</v>
      </c>
      <c r="AA18" s="11" t="s">
        <v>21</v>
      </c>
      <c r="AB18" s="2"/>
      <c r="AC18" s="2"/>
      <c r="AD18" s="60"/>
    </row>
    <row r="19" spans="1:30" ht="16.05" customHeight="1" x14ac:dyDescent="0.3">
      <c r="A19" s="61"/>
      <c r="B19" s="105" t="s">
        <v>53</v>
      </c>
      <c r="C19" s="106"/>
      <c r="D19" s="107"/>
      <c r="E19" s="62"/>
      <c r="F19" s="31"/>
      <c r="G19" s="62"/>
      <c r="H19" s="62"/>
      <c r="I19" s="62"/>
      <c r="J19" s="2"/>
      <c r="K19" s="2"/>
      <c r="L19" s="2"/>
      <c r="M19" s="2"/>
      <c r="W19" s="20" t="s">
        <v>54</v>
      </c>
      <c r="X19" s="21">
        <f>(180/PI())*(0.006918-0.399912*COS(Z18)+0.070257*SIN(Z18)-0.006758*COS(2*Z18)+0.000907*SIN(2*Z18)-0.002697*COS(3*Z18)+0.00148*SIN(3*Z18))</f>
        <v>-23.219423861684025</v>
      </c>
      <c r="Y19" s="18" t="s">
        <v>16</v>
      </c>
      <c r="Z19" s="21">
        <f>RADIANS(X19)</f>
        <v>-0.40525539680252265</v>
      </c>
      <c r="AA19" s="11" t="s">
        <v>21</v>
      </c>
      <c r="AB19" s="2"/>
      <c r="AC19" s="54"/>
      <c r="AD19" s="2"/>
    </row>
    <row r="20" spans="1:30" ht="16.05" customHeight="1" x14ac:dyDescent="0.3">
      <c r="A20" s="61"/>
      <c r="B20" s="44" t="s">
        <v>55</v>
      </c>
      <c r="C20" s="45" t="s">
        <v>56</v>
      </c>
      <c r="D20" s="46" t="s">
        <v>13</v>
      </c>
      <c r="E20" s="62"/>
      <c r="F20" s="31"/>
      <c r="G20" s="62"/>
      <c r="H20" s="62"/>
      <c r="I20" s="62"/>
      <c r="J20" s="2"/>
      <c r="K20" s="2"/>
      <c r="L20" s="2"/>
      <c r="M20" s="2"/>
      <c r="W20" s="29" t="s">
        <v>57</v>
      </c>
      <c r="X20" s="80">
        <f>((180*60)/(PI()*15))*((0.000075)+(0.001868*COS(Z18))-(0.032077*SIN(Z18))-(0.014615*COS(2*Z18))-(0.04089*SIN(2*Z18)))</f>
        <v>4.9329135248875824</v>
      </c>
      <c r="Y20" s="80"/>
      <c r="Z20" s="80"/>
      <c r="AA20" s="11" t="s">
        <v>58</v>
      </c>
      <c r="AB20" s="2"/>
      <c r="AC20" s="63"/>
      <c r="AD20" s="64"/>
    </row>
    <row r="21" spans="1:30" ht="16.05" customHeight="1" x14ac:dyDescent="0.3">
      <c r="A21" s="61"/>
      <c r="B21" s="92" t="s">
        <v>59</v>
      </c>
      <c r="C21" s="17" t="s">
        <v>60</v>
      </c>
      <c r="D21" s="19">
        <v>0.95</v>
      </c>
      <c r="E21" s="62"/>
      <c r="F21" s="31"/>
      <c r="G21" s="62"/>
      <c r="H21" s="62"/>
      <c r="I21" s="62"/>
      <c r="J21" s="2"/>
      <c r="K21" s="2"/>
      <c r="L21" s="2"/>
      <c r="M21" s="2"/>
      <c r="W21" s="29" t="s">
        <v>61</v>
      </c>
      <c r="X21" s="21">
        <f>((4)*(X8-X7))+X20</f>
        <v>7.8773579693320395</v>
      </c>
      <c r="Y21" s="18" t="s">
        <v>58</v>
      </c>
      <c r="Z21" s="21">
        <f>(X21/60)</f>
        <v>0.13128929948886733</v>
      </c>
      <c r="AA21" s="11" t="s">
        <v>25</v>
      </c>
      <c r="AB21" s="2"/>
      <c r="AC21" s="2"/>
      <c r="AD21" s="2"/>
    </row>
    <row r="22" spans="1:30" ht="16.05" customHeight="1" x14ac:dyDescent="0.3">
      <c r="B22" s="93"/>
      <c r="C22" s="17" t="s">
        <v>62</v>
      </c>
      <c r="D22" s="19">
        <v>0.98</v>
      </c>
      <c r="E22" s="62"/>
      <c r="F22" s="31"/>
      <c r="G22" s="62"/>
      <c r="H22" s="62"/>
      <c r="I22" s="62"/>
      <c r="J22" s="2"/>
      <c r="K22" s="2"/>
      <c r="L22" s="2"/>
      <c r="M22" s="2"/>
      <c r="W22" s="20" t="s">
        <v>63</v>
      </c>
      <c r="X22" s="21">
        <f>(15)*((Z13)-(12))</f>
        <v>1.9693394923330487</v>
      </c>
      <c r="Y22" s="18" t="s">
        <v>16</v>
      </c>
      <c r="Z22" s="21">
        <f>RADIANS(X22)</f>
        <v>3.4371458230765324E-2</v>
      </c>
      <c r="AA22" s="11" t="s">
        <v>21</v>
      </c>
      <c r="AB22" s="2"/>
      <c r="AC22" s="64"/>
      <c r="AD22" s="2"/>
    </row>
    <row r="23" spans="1:30" ht="16.05" customHeight="1" x14ac:dyDescent="0.3">
      <c r="B23" s="94"/>
      <c r="C23" s="17" t="s">
        <v>64</v>
      </c>
      <c r="D23" s="19">
        <v>1.02</v>
      </c>
      <c r="E23" s="62"/>
      <c r="F23" s="31"/>
      <c r="G23" s="62"/>
      <c r="H23" s="62"/>
      <c r="I23" s="62"/>
      <c r="J23" s="2"/>
      <c r="K23" s="2"/>
      <c r="L23" s="2"/>
      <c r="M23" s="2"/>
      <c r="W23" s="20" t="s">
        <v>65</v>
      </c>
      <c r="X23" s="21">
        <f>DEGREES(Z23)</f>
        <v>25.474160356936292</v>
      </c>
      <c r="Y23" s="18" t="s">
        <v>16</v>
      </c>
      <c r="Z23" s="21">
        <f>ACOS((SIN(Z19)*SIN(Z6)*COS(Z16))-(SIN(Z19)*COS(Z6)*SIN(Z16)*COS(Z15))+(COS(Z19)*COS(Z6)*COS(Z16)*COS(Z22))+(COS(Z19)*SIN(Z6)*SIN(Z16)*COS(Z15)*COS(Z22))+(COS(Z19)*SIN(Z16)*SIN(Z15)*SIN(Z22)))</f>
        <v>0.44460797240955219</v>
      </c>
      <c r="AA23" s="11" t="s">
        <v>21</v>
      </c>
      <c r="AB23" s="2"/>
      <c r="AC23" s="2"/>
      <c r="AD23" s="2"/>
    </row>
    <row r="24" spans="1:30" ht="16.05" customHeight="1" x14ac:dyDescent="0.3">
      <c r="B24" s="92" t="s">
        <v>66</v>
      </c>
      <c r="C24" s="10" t="s">
        <v>67</v>
      </c>
      <c r="D24" s="19">
        <v>0.25</v>
      </c>
      <c r="E24" s="62"/>
      <c r="F24" s="31"/>
      <c r="G24" s="62"/>
      <c r="H24" s="62"/>
      <c r="I24" s="62"/>
      <c r="J24" s="2"/>
      <c r="K24" s="2"/>
      <c r="L24" s="2"/>
      <c r="M24" s="2"/>
      <c r="W24" s="20" t="s">
        <v>68</v>
      </c>
      <c r="X24" s="21">
        <f>DEGREES(Z24)</f>
        <v>31.835552543656256</v>
      </c>
      <c r="Y24" s="18" t="s">
        <v>16</v>
      </c>
      <c r="Z24" s="21">
        <f>ACOS((SIN(Z6)*SIN(Z19))+(COS(Z6)*COS(Z19)*COS(Z22)))</f>
        <v>0.55563521107845748</v>
      </c>
      <c r="AA24" s="65" t="s">
        <v>21</v>
      </c>
      <c r="AB24" s="2"/>
      <c r="AC24" s="2"/>
      <c r="AD24" s="2"/>
    </row>
    <row r="25" spans="1:30" ht="16.05" customHeight="1" x14ac:dyDescent="0.3">
      <c r="B25" s="94"/>
      <c r="C25" s="17" t="s">
        <v>69</v>
      </c>
      <c r="D25" s="19">
        <v>0.36</v>
      </c>
      <c r="E25" s="62"/>
      <c r="F25" s="62"/>
      <c r="G25" s="62"/>
      <c r="H25" s="62"/>
      <c r="I25" s="62"/>
      <c r="J25" s="2"/>
      <c r="K25" s="2"/>
      <c r="L25" s="2"/>
      <c r="M25" s="2"/>
      <c r="W25" s="20" t="s">
        <v>70</v>
      </c>
      <c r="X25" s="21">
        <f>(90)-(X24)</f>
        <v>58.164447456343744</v>
      </c>
      <c r="Y25" s="53" t="s">
        <v>16</v>
      </c>
      <c r="Z25" s="21">
        <f>RADIANS(X25)</f>
        <v>1.0151611157164391</v>
      </c>
      <c r="AA25" s="11" t="s">
        <v>21</v>
      </c>
      <c r="AB25" s="2"/>
      <c r="AC25" s="64"/>
      <c r="AD25" s="2"/>
    </row>
    <row r="26" spans="1:30" ht="16.05" customHeight="1" thickBot="1" x14ac:dyDescent="0.35">
      <c r="B26" s="38" t="s">
        <v>71</v>
      </c>
      <c r="C26" s="26" t="s">
        <v>72</v>
      </c>
      <c r="D26" s="28">
        <v>0.1</v>
      </c>
      <c r="E26" s="62"/>
      <c r="F26" s="62"/>
      <c r="G26" s="62"/>
      <c r="H26" s="62"/>
      <c r="I26" s="62"/>
      <c r="J26" s="2"/>
      <c r="K26" s="2"/>
      <c r="L26" s="2"/>
      <c r="M26" s="2"/>
      <c r="W26" s="20" t="s">
        <v>73</v>
      </c>
      <c r="X26" s="21">
        <f>DEGREES(Z26)</f>
        <v>3.4324379329193659</v>
      </c>
      <c r="Y26" s="18" t="s">
        <v>16</v>
      </c>
      <c r="Z26" s="21">
        <f>(Z22/ABS(Z22))*(ACOS(((COS(Z24)*SIN(Z6))-(SIN(Z19)))/(SIN(Z24)*COS(Z6))))</f>
        <v>5.9907343299791194E-2</v>
      </c>
      <c r="AA26" s="65" t="s">
        <v>21</v>
      </c>
      <c r="AB26" s="2"/>
      <c r="AC26" s="2"/>
      <c r="AD26" s="2"/>
    </row>
    <row r="27" spans="1:30" ht="14.55" customHeight="1" x14ac:dyDescent="0.3">
      <c r="W27" s="20" t="s">
        <v>74</v>
      </c>
      <c r="X27" s="21">
        <f>DEGREES(Z27)</f>
        <v>86.298576420200547</v>
      </c>
      <c r="Y27" s="18" t="s">
        <v>16</v>
      </c>
      <c r="Z27" s="21">
        <f>ACOS(-(TAN(Z6)*TAN(Z19)))</f>
        <v>1.5061942983164409</v>
      </c>
      <c r="AA27" s="65" t="s">
        <v>21</v>
      </c>
      <c r="AB27" s="2"/>
      <c r="AC27" s="2"/>
      <c r="AD27" s="64"/>
    </row>
    <row r="28" spans="1:30" ht="14.55" customHeight="1" x14ac:dyDescent="0.3">
      <c r="W28" s="66" t="s">
        <v>11</v>
      </c>
      <c r="X28" s="95">
        <f>(12-(X27/15))/24</f>
        <v>0.26028173216610956</v>
      </c>
      <c r="Y28" s="95"/>
      <c r="Z28" s="95"/>
      <c r="AA28" s="65" t="s">
        <v>12</v>
      </c>
      <c r="AB28" s="67"/>
      <c r="AC28" s="2"/>
      <c r="AD28" s="68"/>
    </row>
    <row r="29" spans="1:30" ht="14.55" customHeight="1" x14ac:dyDescent="0.3">
      <c r="W29" s="66" t="s">
        <v>20</v>
      </c>
      <c r="X29" s="95">
        <f>(12+(X27/15))/24</f>
        <v>0.73971826783389039</v>
      </c>
      <c r="Y29" s="95"/>
      <c r="Z29" s="95"/>
      <c r="AA29" s="69" t="s">
        <v>75</v>
      </c>
      <c r="AB29" s="64"/>
      <c r="AC29" s="2"/>
      <c r="AD29" s="2"/>
    </row>
    <row r="30" spans="1:30" ht="15" thickBot="1" x14ac:dyDescent="0.35">
      <c r="W30" s="70" t="s">
        <v>24</v>
      </c>
      <c r="X30" s="71">
        <f>Z30/24</f>
        <v>0.47943653566778083</v>
      </c>
      <c r="Y30" s="72" t="s">
        <v>12</v>
      </c>
      <c r="Z30" s="73">
        <f>(2/15)*(X27)</f>
        <v>11.50647685602674</v>
      </c>
      <c r="AA30" s="74" t="s">
        <v>25</v>
      </c>
      <c r="AB30" s="68"/>
      <c r="AC30" s="64"/>
      <c r="AD30" s="2"/>
    </row>
    <row r="31" spans="1:30" x14ac:dyDescent="0.3">
      <c r="W31" s="96" t="s">
        <v>76</v>
      </c>
      <c r="X31" s="97"/>
      <c r="Y31" s="97"/>
      <c r="Z31" s="97"/>
      <c r="AA31" s="98"/>
      <c r="AB31" s="68"/>
      <c r="AC31" s="64"/>
      <c r="AD31" s="2"/>
    </row>
    <row r="32" spans="1:30" ht="15" thickBot="1" x14ac:dyDescent="0.35">
      <c r="W32" s="29" t="s">
        <v>77</v>
      </c>
      <c r="X32" s="80">
        <f>COS(Z23)/COS(Z24)</f>
        <v>1.0626364838825477</v>
      </c>
      <c r="Y32" s="80"/>
      <c r="Z32" s="80"/>
      <c r="AA32" s="87"/>
      <c r="AB32" s="2"/>
      <c r="AC32" s="2"/>
      <c r="AD32" s="2"/>
    </row>
    <row r="33" spans="23:30" x14ac:dyDescent="0.3">
      <c r="W33" s="29" t="s">
        <v>78</v>
      </c>
      <c r="X33" s="21">
        <f>(1)+(0.033*COS(RADIANS((360*X11)/(365))))</f>
        <v>1.031756199555987</v>
      </c>
      <c r="Y33" s="18" t="s">
        <v>79</v>
      </c>
      <c r="Z33" s="21">
        <f>(1.00011)+(0.034221*COS(Z18))+(0.00128*SIN(Z18))+(0.000719*COS(2*Z18))+(0.000077*SIN(2*Z18))</f>
        <v>1.0330636321974487</v>
      </c>
      <c r="AA33" s="11" t="s">
        <v>80</v>
      </c>
      <c r="AB33" s="88" t="s">
        <v>81</v>
      </c>
      <c r="AC33" s="89"/>
      <c r="AD33" s="90"/>
    </row>
    <row r="34" spans="23:30" ht="33.6" customHeight="1" x14ac:dyDescent="0.3">
      <c r="W34" s="29" t="s">
        <v>82</v>
      </c>
      <c r="X34" s="91">
        <f>(AC34/SQRT(Z33))</f>
        <v>147184431777.70154</v>
      </c>
      <c r="Y34" s="91"/>
      <c r="Z34" s="91"/>
      <c r="AA34" s="11" t="s">
        <v>33</v>
      </c>
      <c r="AB34" s="75" t="s">
        <v>83</v>
      </c>
      <c r="AC34" s="76">
        <v>149597870700</v>
      </c>
      <c r="AD34" s="11" t="s">
        <v>33</v>
      </c>
    </row>
    <row r="35" spans="23:30" ht="15" thickBot="1" x14ac:dyDescent="0.35">
      <c r="W35" s="29" t="s">
        <v>84</v>
      </c>
      <c r="X35" s="82">
        <f>C10</f>
        <v>6.9</v>
      </c>
      <c r="Y35" s="82"/>
      <c r="Z35" s="82"/>
      <c r="AA35" s="11" t="s">
        <v>25</v>
      </c>
      <c r="AB35" s="77" t="s">
        <v>85</v>
      </c>
      <c r="AC35" s="26">
        <v>1367</v>
      </c>
      <c r="AD35" s="37" t="s">
        <v>29</v>
      </c>
    </row>
    <row r="36" spans="23:30" x14ac:dyDescent="0.3">
      <c r="W36" s="29" t="s">
        <v>86</v>
      </c>
      <c r="X36" s="80">
        <f>AC35*Z33</f>
        <v>1412.1979852139123</v>
      </c>
      <c r="Y36" s="80"/>
      <c r="Z36" s="80"/>
      <c r="AA36" s="11" t="s">
        <v>29</v>
      </c>
      <c r="AB36" s="2"/>
      <c r="AC36" s="2"/>
      <c r="AD36" s="2"/>
    </row>
    <row r="37" spans="23:30" x14ac:dyDescent="0.3">
      <c r="W37" s="29" t="s">
        <v>87</v>
      </c>
      <c r="X37" s="80">
        <f>(X36)*(COS(Z24))</f>
        <v>1199.7547560483349</v>
      </c>
      <c r="Y37" s="80"/>
      <c r="Z37" s="80"/>
      <c r="AA37" s="11" t="s">
        <v>29</v>
      </c>
      <c r="AB37" s="2"/>
      <c r="AC37" s="2"/>
      <c r="AD37" s="2"/>
    </row>
    <row r="38" spans="23:30" ht="26.4" x14ac:dyDescent="0.3">
      <c r="W38" s="29" t="s">
        <v>88</v>
      </c>
      <c r="X38" s="21">
        <f>((24*X36)/(PI()))*((COS(Z6)*COS(Z19)*SIN(Z27))+((PI()*X27/180)*SIN(Z6)*SIN(Z19)))</f>
        <v>8830.4055984076713</v>
      </c>
      <c r="Y38" s="18" t="s">
        <v>89</v>
      </c>
      <c r="Z38" s="21">
        <f>X37*X35</f>
        <v>8278.3078167335116</v>
      </c>
      <c r="AA38" s="11" t="s">
        <v>90</v>
      </c>
      <c r="AB38" s="2"/>
      <c r="AC38" s="2"/>
      <c r="AD38" s="2"/>
    </row>
    <row r="39" spans="23:30" x14ac:dyDescent="0.3">
      <c r="W39" s="84" t="s">
        <v>91</v>
      </c>
      <c r="X39" s="82" t="s">
        <v>92</v>
      </c>
      <c r="Y39" s="82"/>
      <c r="Z39" s="82">
        <f>D21</f>
        <v>0.95</v>
      </c>
      <c r="AA39" s="83"/>
      <c r="AB39" s="2"/>
      <c r="AC39" s="2"/>
      <c r="AD39" s="2"/>
    </row>
    <row r="40" spans="23:30" x14ac:dyDescent="0.3">
      <c r="W40" s="84"/>
      <c r="X40" s="82" t="s">
        <v>93</v>
      </c>
      <c r="Y40" s="82"/>
      <c r="Z40" s="82">
        <f>D22</f>
        <v>0.98</v>
      </c>
      <c r="AA40" s="83"/>
      <c r="AB40" s="2"/>
      <c r="AC40" s="2"/>
      <c r="AD40" s="2"/>
    </row>
    <row r="41" spans="23:30" x14ac:dyDescent="0.3">
      <c r="W41" s="84"/>
      <c r="X41" s="82" t="s">
        <v>94</v>
      </c>
      <c r="Y41" s="82"/>
      <c r="Z41" s="82">
        <f>D23</f>
        <v>1.02</v>
      </c>
      <c r="AA41" s="83"/>
      <c r="AB41" s="2"/>
      <c r="AC41" s="2"/>
      <c r="AD41" s="2"/>
    </row>
    <row r="42" spans="23:30" ht="14.4" customHeight="1" x14ac:dyDescent="0.3">
      <c r="W42" s="84" t="s">
        <v>66</v>
      </c>
      <c r="X42" s="17" t="s">
        <v>95</v>
      </c>
      <c r="Y42" s="78">
        <f>(0.4237)-((0.00821)*((6-Z9)^2))</f>
        <v>0.15695710000000002</v>
      </c>
      <c r="Z42" s="17" t="s">
        <v>96</v>
      </c>
      <c r="AA42" s="79">
        <f>Z39*Y42</f>
        <v>0.149109245</v>
      </c>
      <c r="AB42" s="2"/>
      <c r="AC42" s="2"/>
      <c r="AD42" s="2"/>
    </row>
    <row r="43" spans="23:30" x14ac:dyDescent="0.3">
      <c r="W43" s="84"/>
      <c r="X43" s="17" t="s">
        <v>97</v>
      </c>
      <c r="Y43" s="78">
        <f>(0.5055)+((0.00595)*((6.5-Z9)^2))</f>
        <v>0.73421800000000004</v>
      </c>
      <c r="Z43" s="17" t="s">
        <v>98</v>
      </c>
      <c r="AA43" s="79">
        <f>Z40*Y43</f>
        <v>0.71953363999999997</v>
      </c>
      <c r="AB43" s="2"/>
      <c r="AC43" s="2"/>
      <c r="AD43" s="2"/>
    </row>
    <row r="44" spans="23:30" x14ac:dyDescent="0.3">
      <c r="W44" s="84"/>
      <c r="X44" s="17" t="s">
        <v>99</v>
      </c>
      <c r="Y44" s="78">
        <f>(0.2711)+((0.01858)*(2.5-Z9)^2)</f>
        <v>0.36102719999999999</v>
      </c>
      <c r="Z44" s="17" t="s">
        <v>100</v>
      </c>
      <c r="AA44" s="79">
        <f>Z41*Y44</f>
        <v>0.36824774399999999</v>
      </c>
      <c r="AB44" s="2"/>
      <c r="AC44" s="2"/>
      <c r="AD44" s="2"/>
    </row>
    <row r="45" spans="23:30" x14ac:dyDescent="0.3">
      <c r="W45" s="20" t="s">
        <v>101</v>
      </c>
      <c r="X45" s="85">
        <f>(AA42)+((AA43)*(EXP((-AA44)/(COS(Z24)))))</f>
        <v>0.6155584332486117</v>
      </c>
      <c r="Y45" s="85"/>
      <c r="Z45" s="85"/>
      <c r="AA45" s="86"/>
      <c r="AB45" s="2"/>
      <c r="AC45" s="2"/>
      <c r="AD45" s="2"/>
    </row>
    <row r="46" spans="23:30" x14ac:dyDescent="0.3">
      <c r="W46" s="20" t="s">
        <v>102</v>
      </c>
      <c r="X46" s="85">
        <f>(0.271)-(0.294*X45)</f>
        <v>9.0025820624908187E-2</v>
      </c>
      <c r="Y46" s="85"/>
      <c r="Z46" s="85"/>
      <c r="AA46" s="86"/>
      <c r="AB46" s="2"/>
      <c r="AC46" s="2"/>
      <c r="AD46" s="2"/>
    </row>
    <row r="47" spans="23:30" x14ac:dyDescent="0.3">
      <c r="W47" s="29" t="s">
        <v>103</v>
      </c>
      <c r="X47" s="80">
        <f>X36*X45</f>
        <v>869.2903792151219</v>
      </c>
      <c r="Y47" s="80"/>
      <c r="Z47" s="80"/>
      <c r="AA47" s="11" t="s">
        <v>29</v>
      </c>
      <c r="AB47" s="2"/>
      <c r="AC47" s="2"/>
      <c r="AD47" s="2"/>
    </row>
    <row r="48" spans="23:30" x14ac:dyDescent="0.3">
      <c r="W48" s="29" t="s">
        <v>104</v>
      </c>
      <c r="X48" s="80">
        <f>(X47)*(COS(Z24))</f>
        <v>738.51915791568331</v>
      </c>
      <c r="Y48" s="80"/>
      <c r="Z48" s="80"/>
      <c r="AA48" s="11" t="s">
        <v>29</v>
      </c>
      <c r="AB48" s="2"/>
      <c r="AC48" s="2"/>
      <c r="AD48" s="2"/>
    </row>
    <row r="49" spans="23:30" x14ac:dyDescent="0.3">
      <c r="W49" s="29" t="s">
        <v>105</v>
      </c>
      <c r="X49" s="80">
        <f>X37*X46</f>
        <v>108.00890646188788</v>
      </c>
      <c r="Y49" s="80"/>
      <c r="Z49" s="80"/>
      <c r="AA49" s="11" t="s">
        <v>29</v>
      </c>
      <c r="AB49" s="2"/>
      <c r="AC49" s="2"/>
      <c r="AD49" s="2"/>
    </row>
    <row r="50" spans="23:30" ht="18.600000000000001" customHeight="1" x14ac:dyDescent="0.3">
      <c r="W50" s="29" t="s">
        <v>106</v>
      </c>
      <c r="X50" s="80">
        <f>X48+X49</f>
        <v>846.52806437757113</v>
      </c>
      <c r="Y50" s="80"/>
      <c r="Z50" s="80"/>
      <c r="AA50" s="11" t="s">
        <v>29</v>
      </c>
      <c r="AB50" s="2"/>
      <c r="AC50" s="2"/>
      <c r="AD50" s="2"/>
    </row>
    <row r="51" spans="23:30" ht="34.799999999999997" customHeight="1" x14ac:dyDescent="0.3">
      <c r="W51" s="29" t="s">
        <v>107</v>
      </c>
      <c r="X51" s="80">
        <f>(X50*Z30)/2</f>
        <v>4870.2777903688184</v>
      </c>
      <c r="Y51" s="80"/>
      <c r="Z51" s="80"/>
      <c r="AA51" s="11" t="s">
        <v>42</v>
      </c>
      <c r="AB51" s="2"/>
      <c r="AC51" s="2"/>
      <c r="AD51" s="2"/>
    </row>
    <row r="52" spans="23:30" x14ac:dyDescent="0.3">
      <c r="W52" s="29" t="s">
        <v>108</v>
      </c>
      <c r="X52" s="82">
        <f>D26</f>
        <v>0.1</v>
      </c>
      <c r="Y52" s="82"/>
      <c r="Z52" s="82"/>
      <c r="AA52" s="83"/>
      <c r="AB52" s="2"/>
      <c r="AC52" s="2"/>
      <c r="AD52" s="2"/>
    </row>
    <row r="53" spans="23:30" x14ac:dyDescent="0.3">
      <c r="W53" s="29" t="s">
        <v>28</v>
      </c>
      <c r="X53" s="80">
        <f>(X50)*((1-COS(Z16))/(2))*(X52)</f>
        <v>3.9656543843557959</v>
      </c>
      <c r="Y53" s="80"/>
      <c r="Z53" s="80"/>
      <c r="AA53" s="11" t="s">
        <v>29</v>
      </c>
      <c r="AB53" s="2"/>
      <c r="AC53" s="2"/>
      <c r="AD53" s="2"/>
    </row>
    <row r="54" spans="23:30" x14ac:dyDescent="0.3">
      <c r="W54" s="29" t="s">
        <v>32</v>
      </c>
      <c r="X54" s="80">
        <f>(X49)*((1+COS(Z16))/(2))</f>
        <v>102.949109728805</v>
      </c>
      <c r="Y54" s="80"/>
      <c r="Z54" s="80"/>
      <c r="AA54" s="11" t="s">
        <v>29</v>
      </c>
      <c r="AB54" s="2"/>
      <c r="AC54" s="2"/>
      <c r="AD54" s="2"/>
    </row>
    <row r="55" spans="23:30" x14ac:dyDescent="0.3">
      <c r="W55" s="29" t="s">
        <v>35</v>
      </c>
      <c r="X55" s="80">
        <f>X48*X32</f>
        <v>784.77740124742172</v>
      </c>
      <c r="Y55" s="80"/>
      <c r="Z55" s="80"/>
      <c r="AA55" s="11" t="s">
        <v>29</v>
      </c>
      <c r="AB55" s="2"/>
      <c r="AC55" s="2"/>
      <c r="AD55" s="2"/>
    </row>
    <row r="56" spans="23:30" ht="28.8" customHeight="1" x14ac:dyDescent="0.3">
      <c r="W56" s="29" t="s">
        <v>38</v>
      </c>
      <c r="X56" s="80">
        <f>X53+X54+X55</f>
        <v>891.69216536058252</v>
      </c>
      <c r="Y56" s="80"/>
      <c r="Z56" s="80"/>
      <c r="AA56" s="11" t="s">
        <v>29</v>
      </c>
      <c r="AB56" s="2"/>
      <c r="AC56" s="2"/>
      <c r="AD56" s="2"/>
    </row>
    <row r="57" spans="23:30" ht="30.6" customHeight="1" thickBot="1" x14ac:dyDescent="0.35">
      <c r="W57" s="35" t="s">
        <v>41</v>
      </c>
      <c r="X57" s="81">
        <f>(X56*Z30)/2</f>
        <v>5130.1176317109557</v>
      </c>
      <c r="Y57" s="81"/>
      <c r="Z57" s="81"/>
      <c r="AA57" s="37" t="s">
        <v>109</v>
      </c>
      <c r="AB57" s="2"/>
      <c r="AC57" s="2"/>
      <c r="AD57" s="2"/>
    </row>
  </sheetData>
  <mergeCells count="45">
    <mergeCell ref="B19:D19"/>
    <mergeCell ref="B3:I3"/>
    <mergeCell ref="K3:M3"/>
    <mergeCell ref="W3:AA3"/>
    <mergeCell ref="B4:I4"/>
    <mergeCell ref="W4:AA4"/>
    <mergeCell ref="W10:AA10"/>
    <mergeCell ref="B11:D11"/>
    <mergeCell ref="X11:AA11"/>
    <mergeCell ref="W14:AA14"/>
    <mergeCell ref="B15:D15"/>
    <mergeCell ref="W17:AA17"/>
    <mergeCell ref="X37:Z37"/>
    <mergeCell ref="X20:Z20"/>
    <mergeCell ref="B21:B23"/>
    <mergeCell ref="B24:B25"/>
    <mergeCell ref="X28:Z28"/>
    <mergeCell ref="X29:Z29"/>
    <mergeCell ref="W31:AA31"/>
    <mergeCell ref="X32:AA32"/>
    <mergeCell ref="AB33:AD33"/>
    <mergeCell ref="X34:Z34"/>
    <mergeCell ref="X35:Z35"/>
    <mergeCell ref="X36:Z36"/>
    <mergeCell ref="X49:Z49"/>
    <mergeCell ref="W39:W41"/>
    <mergeCell ref="X39:Y39"/>
    <mergeCell ref="Z39:AA39"/>
    <mergeCell ref="X40:Y40"/>
    <mergeCell ref="Z40:AA40"/>
    <mergeCell ref="X41:Y41"/>
    <mergeCell ref="Z41:AA41"/>
    <mergeCell ref="W42:W44"/>
    <mergeCell ref="X45:AA45"/>
    <mergeCell ref="X46:AA46"/>
    <mergeCell ref="X47:Z47"/>
    <mergeCell ref="X48:Z48"/>
    <mergeCell ref="X56:Z56"/>
    <mergeCell ref="X57:Z57"/>
    <mergeCell ref="X50:Z50"/>
    <mergeCell ref="X51:Z51"/>
    <mergeCell ref="X52:AA52"/>
    <mergeCell ref="X53:Z53"/>
    <mergeCell ref="X54:Z54"/>
    <mergeCell ref="X55:Z55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2022-03-10T08:03:44Z</dcterms:created>
  <dcterms:modified xsi:type="dcterms:W3CDTF">2022-03-20T16:51:13Z</dcterms:modified>
</cp:coreProperties>
</file>